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2852D823-6B11-4D3F-A865-490FD7F65044}" xr6:coauthVersionLast="47" xr6:coauthVersionMax="47" xr10:uidLastSave="{00000000-0000-0000-0000-000000000000}"/>
  <bookViews>
    <workbookView xWindow="-98" yWindow="-98" windowWidth="24196" windowHeight="13096" xr2:uid="{6DC22064-3B3E-4DC1-BD70-0AC8FE78B586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L20" i="1" s="1"/>
  <c r="K20" i="1" s="1"/>
  <c r="I19" i="1"/>
  <c r="L19" i="1" s="1"/>
  <c r="K19" i="1" s="1"/>
  <c r="L18" i="1"/>
  <c r="K18" i="1" s="1"/>
  <c r="I18" i="1"/>
  <c r="I17" i="1"/>
  <c r="L17" i="1" s="1"/>
  <c r="K17" i="1" s="1"/>
  <c r="I16" i="1"/>
  <c r="L16" i="1" s="1"/>
  <c r="K16" i="1" s="1"/>
  <c r="L15" i="1"/>
  <c r="K15" i="1" s="1"/>
  <c r="I15" i="1"/>
  <c r="L14" i="1"/>
  <c r="K14" i="1"/>
  <c r="I14" i="1"/>
  <c r="I13" i="1"/>
  <c r="L13" i="1" s="1"/>
  <c r="K13" i="1" s="1"/>
  <c r="I12" i="1"/>
  <c r="L12" i="1" s="1"/>
  <c r="K12" i="1" s="1"/>
  <c r="L11" i="1"/>
  <c r="K11" i="1" s="1"/>
  <c r="I11" i="1"/>
  <c r="L10" i="1"/>
  <c r="K10" i="1"/>
  <c r="I10" i="1"/>
  <c r="I9" i="1"/>
  <c r="L9" i="1" s="1"/>
  <c r="K9" i="1" s="1"/>
  <c r="I8" i="1"/>
  <c r="L8" i="1" s="1"/>
  <c r="K8" i="1" s="1"/>
  <c r="I7" i="1"/>
  <c r="L7" i="1" s="1"/>
  <c r="K7" i="1" s="1"/>
  <c r="I6" i="1"/>
  <c r="I21" i="1" s="1"/>
  <c r="L6" i="1" l="1"/>
  <c r="L21" i="1" l="1"/>
  <c r="K6" i="1"/>
  <c r="K21" i="1" s="1"/>
</calcChain>
</file>

<file path=xl/sharedStrings.xml><?xml version="1.0" encoding="utf-8"?>
<sst xmlns="http://schemas.openxmlformats.org/spreadsheetml/2006/main" count="78" uniqueCount="60">
  <si>
    <t xml:space="preserve">Pakiet 60 Opatrunki -1                                                                                                                                           </t>
  </si>
  <si>
    <t>L.p.</t>
  </si>
  <si>
    <t>nazwa międzynarodowa</t>
  </si>
  <si>
    <t>rozmiar</t>
  </si>
  <si>
    <t>postać</t>
  </si>
  <si>
    <t>ilość 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</si>
  <si>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</si>
  <si>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</si>
  <si>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</si>
  <si>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</si>
  <si>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</si>
  <si>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</si>
  <si>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</si>
  <si>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</si>
  <si>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</si>
  <si>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>Sterylny opatrunek poliretanowy do mocowania cewników centralnych Rozmiar 10x11,5cm owalny,  z ramką i metką. Odporny na działanie środków dezynfekcyjnych zawierających alkohol. Klej akrylowy naniesiony równomiernie. Wyrób medyczny klasy Iia, opakowanie typu folia-folia. Potwierdzenie bariery folii dla wirusów= 27nm przez niezależne laboratorium na podstawie badań statystycznych znamiennej ilości próbek(min 32).</t>
  </si>
  <si>
    <t>10 cm x11,5cm</t>
  </si>
  <si>
    <t>opatrunek</t>
  </si>
  <si>
    <t>50szt</t>
  </si>
  <si>
    <t>Sterylny, poliuretanowy opatrunek do mocowania kaniul obwodowych z wycięciem. Rozmiar 7 x 8 cm z szerokimi aplikatorami (min. 2 cm), laminowaną metką i  2 laminowanymi paskami włókninowymi. Ponacinane poprzecznie obrzeże wzmocnione od spodu włókniną z każdej strony. Szybka aplikacja w 2 krokach (papier zabezpieczający i ramka). Klej akrylowy naniesiony w siateczkę (folia) i ze wzrorem kropek (włóknina) w sposób gwarantujący wysoką przepuszczalność dla pary wodnej. Odporny na działanie środków dezynfekcyjnych zawierających alkohol. Wyrób medyczny klasy IIa, opakowanie typu folia-folia. Potwierdzenie bariery folii dla wirusów =&gt;27nm przez niezależne laboratorium na podstawie badań statystycznie znamiennej ilości probek (min 32). Potwierdzona klinicznie wysoka stabilizacja, zwiększająca odsetek kaniul bez wymian przed dopuszczonym czasem stosowania.</t>
  </si>
  <si>
    <t>7 cm x 8 cm</t>
  </si>
  <si>
    <t>100szt</t>
  </si>
  <si>
    <t>Sterylny, poliuretanowy opatrunek do mocowania cewników centralnych z wycięciem. Rozmiar 8,5 x 11,5 cm z szerokimi aplikatorami (min. 2,5 cm), laminowaną metką i  szerokim laminowanym paskiem włókninowym z wycięciem. Ponacinane poprzecznie obrzeże wzmocnione od spodu włókniną z każdej strony. Szybka aplikacja w 2 krokach (papier zabezpieczający i ramka). Klej akrylowy naniesiony w siateczkę (folia) i ze wzrorem kropek (włóknina) w sposób gwarantujący wysoką przepuszczalność dla pary wodnej. Odporny na działanie środków dezynfekcyjnych zawierających alkohol. Wyrób medyczny klasy IIa, opakowanie typu folia-folia. Potwierdzenie bariery folii dla wirusów =&gt;27nm przez niezależne laboratorium na podstawie badań statystycznie znamiennej ilości probek (min 32).</t>
  </si>
  <si>
    <t>8,5 cm x 11,5 cm</t>
  </si>
  <si>
    <t>Sterylny, poliuretanowy opatrunek do mocowania kaniul obwodowych z wycięciem. Rozmiar 6 x 7 cm z ramką i metką. Odporny na działanie środków dezynfekcyjnych zawierających alkohol. Klej akrylowy naniesiony równomiernie. Wyrób medyczny klasy IIa, opakowanie  typu folia-folia. Potwierdzenie bariery folii dla wirusów =&gt;27nm przez niezależne laboratorium na podstawie badań statystycznie znamiennej ilości probek (min 32).</t>
  </si>
  <si>
    <t>6 cm x 7 cm</t>
  </si>
  <si>
    <t>Sterylny, poliuretanowy opatrunek do mocowania cewników centralnych z dwoma małymi wycięciami. Rozmiar 10 x 12 cm z szerokimi aplikatorami (min. 2,5 cm), laminowaną metką i  szerokim laminowanym paskiem włókninowym z wycięciem. Ponacinane poprzecznie obrzeże wzmocnione od spodu włókniną z każdej strony. Szybka aplikacja w 2 krokach (papier zabezpieczający i ramka). Klej akrylowy naniesiony w siateczkę (folia) i ze wzrorem kropek (włóknina) w sposób gwarantujący wysoką przepuszczalność dla pary wodnej. Odporny na działanie środków dezynfekcyjnych zawierających alkohol. Wyrób medyczny klasy IIa, opakowanie typu folia-folia. Potwierdzenie bariery folii dla wirusów =&gt;27nm przez niezależne laboratorium na podstawie badań statystycznie znamiennej ilości probek (min 32).</t>
  </si>
  <si>
    <t>10 cm x12cm</t>
  </si>
  <si>
    <t>Opatrunek poliuretanowy na rolce. Rozmiar  10 cm x 10 m. 2 warstwy zabezpieczające. Górny aplikator z miarką metryczną dzielony na 2 równe części. Odporny na działanie środków dezynfekcyjnych zawierających alkohol. Klej akrylowy naniesiony równomiernie. Wyrób medyczny klasy I. Potwierdzenie bariery folii dla wirusów =&gt;27nm przez niezależne laboratorium na podstawie badań statystycznie znamiennej ilości probek (min 32).</t>
  </si>
  <si>
    <t>10 cm x 10 m</t>
  </si>
  <si>
    <t>1szt</t>
  </si>
  <si>
    <t>Skoncentrowany trójpolimerowy krem z silikonem do ochrony skóry zdrowej i uszkodzonej przed działaniem płynów oraz nietrzymaniem moczu/kału. Zapewnia  nawilżanie suchej i spierzchniętej skóry. Nie zawiera tlenku cynku i alkoholu. Działa przez 24 godziny (aplikacja co 3-4 epizody nietrzymania moczu/kału). Skuteczność ochrony skóry potwierdzona klinicznie na grupie minimum 200 pacjentów (załączyć wykaz publikacji badań klinicznych).</t>
  </si>
  <si>
    <t>tubka 92 g</t>
  </si>
  <si>
    <t>krem</t>
  </si>
  <si>
    <t>12szt</t>
  </si>
  <si>
    <t>Sterylny, bezalkoholowy trójpolimerowy preparat z silikonem do ochrony skóry zdrowej i uszkodzonej. Dodatek plastycyzera zapewnia niepękającą barierę na skórze. Działa ochronnie przez 72 godziny. Skuteczność ochrony skóry przed uszkodzeniem przez mocz/kał potwierdzona klinicznie na grupie minimum 900 pacjentów (załączyć wykaz publikacji badań klinicznych).</t>
  </si>
  <si>
    <t>flakonik z atomizerem 28ml</t>
  </si>
  <si>
    <t>roztwór</t>
  </si>
  <si>
    <t>Przylepiec chirurgiczny, hypoalergiczny, z mikroporowatej włókniny poliestrowej bez zawartości wiskozy i celulozy, z makroperforacją na całej powierzchni, umożliwiającą dzielenie bez nożyczek wzdłuż i w poprzek, z klejem akrylowym równomiernie naniesionym na całej powierzchni,  bez zawartości tlenku cynku, kauczuku i lateksu, wodoodporny, o wysokiej przylepności w momencie aplikacji i długo czasowej</t>
  </si>
  <si>
    <t>2,5 cm x 9,14 m</t>
  </si>
  <si>
    <t>plaster</t>
  </si>
  <si>
    <t>12 szt</t>
  </si>
  <si>
    <t>Przylepiec chirurgiczny, hypoalergiczny, z przezroczystej folii polietylenowej, z makroperforacją na całej powierzchni, umożliwiającą dzielenie bez nożyczek wzdłuż i w poprzek, elastyczny, z wodoodpornym klejem akrylowym równomiernie naniesionym na całej powierzchni , bez lateksu, kauczuku i tlenku cynku</t>
  </si>
  <si>
    <t>Przylepiec chirurgiczny, hypoalergiczny, z rozciągliwej włókniny poliestrowej, perforowanej co 5 cm, łatwy do dzielenia poprzecznego  bez użycia nożyczek, trudnobrudzący, wybitnie delikatny dla skóry pacjenta, niepozostawiający resztek kleju na skórze, wysoka i długotrwała przylepność,  klej akrylowy: bez zawartości tlenku cynku, kauczuku i lateksu, wodoodporny, równomiernie naniesiony na całej powierzchni, nie klejący się do rękawiczek, bez papieru zabezpieczającego</t>
  </si>
  <si>
    <t>9,14cmx1,25m</t>
  </si>
  <si>
    <t>24szt</t>
  </si>
  <si>
    <t>Sterylny opatrunek poliretanowy. Rozmiar 10x25cm z ramką. Odporny na działanie środków dezynfekcyjnych zawierających alkohol. Klej akrylowy naniesiony równomiernie. Wyrób medyczny klasy Iia, opakowanie typu folia-folia. Potwierdzenie bariery folii dla wirusów= 27nm przez niezależne laboratorium na podstawie badań statystycznych znamiennej ilości próbek(min 32).</t>
  </si>
  <si>
    <t>10x25cm</t>
  </si>
  <si>
    <t>20szt</t>
  </si>
  <si>
    <t>Sterylny opatrunek poliretanowy. Rozmiar 15x20cm z ramką. Odporny na działanie środków dezynfekcyjnych zawierających alkohol. Klej akrylowy naniesiony równomiernie. Wyrób medyczny klasy Iia, opakowanie typu folia-folia. Potwierdzenie bariery folii dla wirusów= 27nm przez niezależne laboratorium na podstawie badań statystycznych znamiennej ilości próbek(min 32).</t>
  </si>
  <si>
    <t>15x20cm</t>
  </si>
  <si>
    <t>10szt</t>
  </si>
  <si>
    <t>Hipoalergiczny przylepiec papierowy - bezpieczny,  dobrze przylegający do skóry, pozostawia nieznaczną ilość kleju po usunięciu, oddychający, wykonany bez użycia lateksu.</t>
  </si>
  <si>
    <t>9,14 m X1,25 cm</t>
  </si>
  <si>
    <t>STERYLny opatrunek poliretanowy. Rozmiar 20X30CM z ramką. Odporny na działanie środków dezynfekcyjnych zawierających alkohol. Klej akrylowy naniesiony równomiernie. Wyrób medyczny klasy Iia, opakowanie typu folia-folia. Potwierdzenie bariery folii dla wirusów= 27nm przez niezależne laboratorium na podstawie badań statystycznych znamiennej ilości próbek(min 32).</t>
  </si>
  <si>
    <t>20x30cm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</si>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</sst>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&quot;      &quot;;#,##0.00&quot;      &quot;;&quot;-&quot;#&quot;      &quot;;&quot; &quot;@&quot; &quot;"/>
    <numFmt numFmtId="166" formatCode="#,##0.00&quot; zł &quot;;#,##0.00&quot; zł &quot;;&quot;-&quot;#&quot; zł &quot;;&quot; &quot;@&quot; 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rgb="FF96969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rgb="FFD9D9D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165" fontId="6" fillId="0" borderId="0" applyBorder="0" applyProtection="0"/>
    <xf numFmtId="0" fontId="8" fillId="0" borderId="0" applyNumberFormat="0" applyBorder="0" applyProtection="0"/>
    <xf numFmtId="166" fontId="6" fillId="0" borderId="0" applyBorder="0" applyProtection="0"/>
  </cellStyleXfs>
  <cellXfs count="73">
    <xf numFmtId="0" fontId="0" fillId="0" borderId="0" xfId="0"/>
    <xf numFmtId="0" fontId="4" fillId="2" borderId="0" xfId="1" applyFont="1" applyFill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 wrapText="1"/>
    </xf>
    <xf numFmtId="0" fontId="5" fillId="5" borderId="2" xfId="3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0" borderId="4" xfId="4" applyNumberFormat="1" applyFont="1" applyBorder="1" applyAlignment="1">
      <alignment horizontal="left" vertical="center" wrapText="1"/>
    </xf>
    <xf numFmtId="9" fontId="4" fillId="2" borderId="4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 wrapText="1"/>
    </xf>
    <xf numFmtId="1" fontId="7" fillId="7" borderId="4" xfId="1" applyNumberFormat="1" applyFont="1" applyFill="1" applyBorder="1" applyAlignment="1">
      <alignment horizontal="center" vertical="center"/>
    </xf>
    <xf numFmtId="2" fontId="9" fillId="2" borderId="4" xfId="5" applyNumberFormat="1" applyFont="1" applyFill="1" applyBorder="1" applyAlignment="1">
      <alignment horizontal="center" vertical="center"/>
    </xf>
    <xf numFmtId="2" fontId="4" fillId="2" borderId="4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5" xfId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4" fillId="2" borderId="6" xfId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 wrapText="1"/>
    </xf>
    <xf numFmtId="1" fontId="7" fillId="7" borderId="6" xfId="1" applyNumberFormat="1" applyFont="1" applyFill="1" applyBorder="1" applyAlignment="1">
      <alignment horizontal="center" vertical="center"/>
    </xf>
    <xf numFmtId="2" fontId="9" fillId="2" borderId="6" xfId="5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" fontId="4" fillId="0" borderId="6" xfId="1" applyNumberFormat="1" applyFont="1" applyBorder="1" applyAlignment="1">
      <alignment horizontal="center" vertical="center" wrapText="1"/>
    </xf>
    <xf numFmtId="2" fontId="9" fillId="0" borderId="6" xfId="5" applyNumberFormat="1" applyFont="1" applyBorder="1" applyAlignment="1">
      <alignment horizontal="center" vertical="center"/>
    </xf>
    <xf numFmtId="9" fontId="4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/>
    </xf>
    <xf numFmtId="1" fontId="1" fillId="3" borderId="6" xfId="1" applyNumberFormat="1" applyFont="1" applyFill="1" applyBorder="1" applyAlignment="1">
      <alignment horizontal="center" vertical="center"/>
    </xf>
    <xf numFmtId="1" fontId="1" fillId="7" borderId="6" xfId="1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justify" vertical="center"/>
    </xf>
    <xf numFmtId="0" fontId="4" fillId="2" borderId="7" xfId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justify" vertical="top" wrapText="1"/>
    </xf>
    <xf numFmtId="1" fontId="4" fillId="2" borderId="8" xfId="1" applyNumberFormat="1" applyFont="1" applyFill="1" applyBorder="1" applyAlignment="1">
      <alignment horizontal="center" vertical="center" wrapText="1"/>
    </xf>
    <xf numFmtId="1" fontId="7" fillId="7" borderId="8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 wrapText="1"/>
    </xf>
    <xf numFmtId="1" fontId="7" fillId="7" borderId="1" xfId="1" applyNumberFormat="1" applyFont="1" applyFill="1" applyBorder="1" applyAlignment="1">
      <alignment horizontal="center" vertical="center"/>
    </xf>
    <xf numFmtId="2" fontId="9" fillId="2" borderId="9" xfId="5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2" fontId="9" fillId="2" borderId="10" xfId="5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1" fontId="4" fillId="2" borderId="3" xfId="1" applyNumberFormat="1" applyFont="1" applyFill="1" applyBorder="1" applyAlignment="1">
      <alignment horizontal="center" vertical="center" wrapText="1"/>
    </xf>
    <xf numFmtId="1" fontId="7" fillId="7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3" xfId="1" applyFont="1" applyFill="1" applyBorder="1"/>
    <xf numFmtId="0" fontId="4" fillId="2" borderId="13" xfId="1" applyFont="1" applyFill="1" applyBorder="1" applyAlignment="1">
      <alignment horizontal="right"/>
    </xf>
    <xf numFmtId="1" fontId="4" fillId="2" borderId="13" xfId="1" applyNumberFormat="1" applyFont="1" applyFill="1" applyBorder="1" applyAlignment="1">
      <alignment wrapText="1"/>
    </xf>
    <xf numFmtId="0" fontId="4" fillId="8" borderId="0" xfId="1" applyFont="1" applyFill="1"/>
    <xf numFmtId="2" fontId="5" fillId="9" borderId="1" xfId="1" applyNumberFormat="1" applyFont="1" applyFill="1" applyBorder="1"/>
    <xf numFmtId="166" fontId="5" fillId="9" borderId="14" xfId="6" applyFont="1" applyFill="1" applyBorder="1" applyAlignment="1">
      <alignment horizontal="right"/>
    </xf>
    <xf numFmtId="9" fontId="5" fillId="9" borderId="6" xfId="1" applyNumberFormat="1" applyFont="1" applyFill="1" applyBorder="1" applyAlignment="1">
      <alignment horizontal="center"/>
    </xf>
    <xf numFmtId="2" fontId="5" fillId="9" borderId="4" xfId="1" applyNumberFormat="1" applyFont="1" applyFill="1" applyBorder="1" applyAlignment="1">
      <alignment horizontal="center"/>
    </xf>
    <xf numFmtId="166" fontId="5" fillId="9" borderId="4" xfId="6" applyFont="1" applyFill="1" applyBorder="1" applyAlignment="1">
      <alignment horizontal="right"/>
    </xf>
    <xf numFmtId="0" fontId="4" fillId="2" borderId="0" xfId="1" applyFont="1" applyFill="1"/>
    <xf numFmtId="0" fontId="5" fillId="10" borderId="0" xfId="0" applyFont="1" applyFill="1" applyAlignment="1">
      <alignment horizontal="left"/>
    </xf>
    <xf numFmtId="0" fontId="5" fillId="10" borderId="0" xfId="1" applyFont="1" applyFill="1" applyAlignment="1">
      <alignment horizontal="left"/>
    </xf>
    <xf numFmtId="1" fontId="5" fillId="10" borderId="0" xfId="1" applyNumberFormat="1" applyFont="1" applyFill="1" applyAlignment="1">
      <alignment horizontal="left" wrapText="1"/>
    </xf>
    <xf numFmtId="2" fontId="5" fillId="10" borderId="0" xfId="1" applyNumberFormat="1" applyFont="1" applyFill="1" applyAlignment="1">
      <alignment horizontal="left"/>
    </xf>
    <xf numFmtId="0" fontId="2" fillId="0" borderId="0" xfId="0" applyFont="1"/>
    <xf numFmtId="0" fontId="5" fillId="3" borderId="0" xfId="1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</cellXfs>
  <cellStyles count="7">
    <cellStyle name="Excel_BuiltIn_Comma" xfId="4" xr:uid="{80B3DEB2-D6EA-4576-A45B-31862C39D8EA}"/>
    <cellStyle name="Excel_BuiltIn_Currency" xfId="6" xr:uid="{356A2C06-FEBE-4F02-8D17-E102EA12F456}"/>
    <cellStyle name="Normalny" xfId="0" builtinId="0"/>
    <cellStyle name="Normalny_Leki, płyny infuzyjne, chemikalia - pakiet 1a do 1n, 2a,2b,3" xfId="1" xr:uid="{6D066928-4DD8-4A6C-8472-850D480DF0F1}"/>
    <cellStyle name="Normalny_Leki, płyny infuzyjne, chemikalia - pakiet 1a do 1n, 2a,2b,3 3" xfId="2" xr:uid="{B004C40D-7CDC-4E96-B0FB-F68805D16DF7}"/>
    <cellStyle name="Normalny_Leki, płyny infuzyjne, chemikalia - pakiet 1a do 1n, 2a,2b,3 3 2" xfId="5" xr:uid="{F153AA30-EFFC-44FC-BA74-0ABBFA3F49F9}"/>
    <cellStyle name="Normalny_Leki, płyny infuzyjne, chemikalia - pakiet 1a do 1n, 2a,2b,3 4" xfId="3" xr:uid="{8D78DD7E-E6AA-4A52-A885-72C8258084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DBFBF-9012-4A55-9309-F793820F8B56}">
  <dimension ref="B4:O26"/>
  <sheetViews>
    <sheetView tabSelected="1" topLeftCell="A19" workbookViewId="0">
      <selection activeCell="C4" sqref="C4:N4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4" spans="2:15" x14ac:dyDescent="0.45">
      <c r="B4" s="1"/>
      <c r="C4" s="70" t="s">
        <v>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2:15" ht="28.5" x14ac:dyDescent="0.45">
      <c r="B5" s="2" t="s">
        <v>1</v>
      </c>
      <c r="C5" s="2" t="s">
        <v>2</v>
      </c>
      <c r="D5" s="2" t="s">
        <v>3</v>
      </c>
      <c r="E5" s="2" t="s">
        <v>4</v>
      </c>
      <c r="F5" s="3" t="s">
        <v>5</v>
      </c>
      <c r="G5" s="4" t="s">
        <v>6</v>
      </c>
      <c r="H5" s="5" t="s">
        <v>7</v>
      </c>
      <c r="I5" s="5" t="s">
        <v>8</v>
      </c>
      <c r="J5" s="2" t="s">
        <v>9</v>
      </c>
      <c r="K5" s="2" t="s">
        <v>10</v>
      </c>
      <c r="L5" s="5" t="s">
        <v>11</v>
      </c>
      <c r="M5" s="6" t="s">
        <v>12</v>
      </c>
      <c r="N5" s="7" t="s">
        <v>13</v>
      </c>
      <c r="O5" s="8" t="s">
        <v>14</v>
      </c>
    </row>
    <row r="6" spans="2:15" ht="128.25" x14ac:dyDescent="0.45">
      <c r="B6" s="9">
        <v>1</v>
      </c>
      <c r="C6" s="10" t="s">
        <v>15</v>
      </c>
      <c r="D6" s="11" t="s">
        <v>16</v>
      </c>
      <c r="E6" s="12" t="s">
        <v>17</v>
      </c>
      <c r="F6" s="13" t="s">
        <v>18</v>
      </c>
      <c r="G6" s="14">
        <v>1</v>
      </c>
      <c r="H6" s="15"/>
      <c r="I6" s="16">
        <f t="shared" ref="I6:I20" si="0">H6*G6</f>
        <v>0</v>
      </c>
      <c r="J6" s="11"/>
      <c r="K6" s="16">
        <f>SUM(L6-I6)</f>
        <v>0</v>
      </c>
      <c r="L6" s="16">
        <f t="shared" ref="L6:L20" si="1">I6*1.08</f>
        <v>0</v>
      </c>
      <c r="M6" s="12"/>
      <c r="N6" s="17"/>
      <c r="O6" s="18"/>
    </row>
    <row r="7" spans="2:15" ht="256.5" x14ac:dyDescent="0.45">
      <c r="B7" s="19">
        <v>2</v>
      </c>
      <c r="C7" s="20" t="s">
        <v>19</v>
      </c>
      <c r="D7" s="21" t="s">
        <v>20</v>
      </c>
      <c r="E7" s="21" t="s">
        <v>17</v>
      </c>
      <c r="F7" s="22" t="s">
        <v>21</v>
      </c>
      <c r="G7" s="23">
        <v>6</v>
      </c>
      <c r="H7" s="24"/>
      <c r="I7" s="16">
        <f t="shared" si="0"/>
        <v>0</v>
      </c>
      <c r="J7" s="25"/>
      <c r="K7" s="26">
        <f t="shared" ref="K7:K20" si="2">SUM(L7-I7)</f>
        <v>0</v>
      </c>
      <c r="L7" s="16">
        <f t="shared" si="1"/>
        <v>0</v>
      </c>
      <c r="M7" s="12"/>
      <c r="N7" s="27"/>
      <c r="O7" s="18"/>
    </row>
    <row r="8" spans="2:15" ht="228" x14ac:dyDescent="0.45">
      <c r="B8" s="19">
        <v>3</v>
      </c>
      <c r="C8" s="20" t="s">
        <v>22</v>
      </c>
      <c r="D8" s="21" t="s">
        <v>23</v>
      </c>
      <c r="E8" s="21" t="s">
        <v>17</v>
      </c>
      <c r="F8" s="22" t="s">
        <v>18</v>
      </c>
      <c r="G8" s="23">
        <v>7</v>
      </c>
      <c r="H8" s="24"/>
      <c r="I8" s="16">
        <f t="shared" si="0"/>
        <v>0</v>
      </c>
      <c r="J8" s="25"/>
      <c r="K8" s="26">
        <f t="shared" si="2"/>
        <v>0</v>
      </c>
      <c r="L8" s="16">
        <f t="shared" si="1"/>
        <v>0</v>
      </c>
      <c r="M8" s="12"/>
      <c r="N8" s="27"/>
      <c r="O8" s="18"/>
    </row>
    <row r="9" spans="2:15" ht="128.25" x14ac:dyDescent="0.45">
      <c r="B9" s="19">
        <v>4</v>
      </c>
      <c r="C9" s="20" t="s">
        <v>24</v>
      </c>
      <c r="D9" s="21" t="s">
        <v>25</v>
      </c>
      <c r="E9" s="21" t="s">
        <v>17</v>
      </c>
      <c r="F9" s="22" t="s">
        <v>21</v>
      </c>
      <c r="G9" s="23">
        <v>4</v>
      </c>
      <c r="H9" s="24"/>
      <c r="I9" s="16">
        <f t="shared" si="0"/>
        <v>0</v>
      </c>
      <c r="J9" s="25"/>
      <c r="K9" s="26">
        <f t="shared" si="2"/>
        <v>0</v>
      </c>
      <c r="L9" s="16">
        <f t="shared" si="1"/>
        <v>0</v>
      </c>
      <c r="M9" s="12"/>
      <c r="N9" s="27"/>
      <c r="O9" s="18"/>
    </row>
    <row r="10" spans="2:15" ht="242.25" x14ac:dyDescent="0.45">
      <c r="B10" s="19">
        <v>5</v>
      </c>
      <c r="C10" s="20" t="s">
        <v>26</v>
      </c>
      <c r="D10" s="21" t="s">
        <v>27</v>
      </c>
      <c r="E10" s="21" t="s">
        <v>17</v>
      </c>
      <c r="F10" s="22" t="s">
        <v>18</v>
      </c>
      <c r="G10" s="23">
        <v>10</v>
      </c>
      <c r="H10" s="24"/>
      <c r="I10" s="16">
        <f t="shared" si="0"/>
        <v>0</v>
      </c>
      <c r="J10" s="25"/>
      <c r="K10" s="26">
        <f t="shared" si="2"/>
        <v>0</v>
      </c>
      <c r="L10" s="16">
        <f t="shared" si="1"/>
        <v>0</v>
      </c>
      <c r="M10" s="12"/>
      <c r="N10" s="27"/>
      <c r="O10" s="18"/>
    </row>
    <row r="11" spans="2:15" ht="128.25" x14ac:dyDescent="0.45">
      <c r="B11" s="19">
        <v>6</v>
      </c>
      <c r="C11" s="20" t="s">
        <v>28</v>
      </c>
      <c r="D11" s="21" t="s">
        <v>29</v>
      </c>
      <c r="E11" s="21" t="s">
        <v>17</v>
      </c>
      <c r="F11" s="22" t="s">
        <v>30</v>
      </c>
      <c r="G11" s="23">
        <v>1</v>
      </c>
      <c r="H11" s="24"/>
      <c r="I11" s="16">
        <f t="shared" si="0"/>
        <v>0</v>
      </c>
      <c r="J11" s="25"/>
      <c r="K11" s="26">
        <f t="shared" si="2"/>
        <v>0</v>
      </c>
      <c r="L11" s="16">
        <f t="shared" si="1"/>
        <v>0</v>
      </c>
      <c r="M11" s="12"/>
      <c r="N11" s="27"/>
      <c r="O11" s="18"/>
    </row>
    <row r="12" spans="2:15" ht="142.5" x14ac:dyDescent="0.45">
      <c r="B12" s="28">
        <v>7</v>
      </c>
      <c r="C12" s="20" t="s">
        <v>31</v>
      </c>
      <c r="D12" s="29" t="s">
        <v>32</v>
      </c>
      <c r="E12" s="29" t="s">
        <v>33</v>
      </c>
      <c r="F12" s="30" t="s">
        <v>34</v>
      </c>
      <c r="G12" s="23">
        <v>8</v>
      </c>
      <c r="H12" s="31"/>
      <c r="I12" s="16">
        <f t="shared" si="0"/>
        <v>0</v>
      </c>
      <c r="J12" s="32"/>
      <c r="K12" s="26">
        <f t="shared" si="2"/>
        <v>0</v>
      </c>
      <c r="L12" s="16">
        <f t="shared" si="1"/>
        <v>0</v>
      </c>
      <c r="M12" s="12"/>
      <c r="N12" s="33"/>
      <c r="O12" s="18"/>
    </row>
    <row r="13" spans="2:15" ht="114" x14ac:dyDescent="0.45">
      <c r="B13" s="19">
        <v>8</v>
      </c>
      <c r="C13" s="20" t="s">
        <v>35</v>
      </c>
      <c r="D13" s="34" t="s">
        <v>36</v>
      </c>
      <c r="E13" s="21" t="s">
        <v>37</v>
      </c>
      <c r="F13" s="22" t="s">
        <v>34</v>
      </c>
      <c r="G13" s="23">
        <v>1</v>
      </c>
      <c r="H13" s="24"/>
      <c r="I13" s="16">
        <f t="shared" si="0"/>
        <v>0</v>
      </c>
      <c r="J13" s="25"/>
      <c r="K13" s="26">
        <f t="shared" si="2"/>
        <v>0</v>
      </c>
      <c r="L13" s="16">
        <f t="shared" si="1"/>
        <v>0</v>
      </c>
      <c r="M13" s="12"/>
      <c r="N13" s="27"/>
      <c r="O13" s="18"/>
    </row>
    <row r="14" spans="2:15" ht="128.25" x14ac:dyDescent="0.45">
      <c r="B14" s="19">
        <v>9</v>
      </c>
      <c r="C14" s="35" t="s">
        <v>38</v>
      </c>
      <c r="D14" s="36" t="s">
        <v>39</v>
      </c>
      <c r="E14" s="21" t="s">
        <v>40</v>
      </c>
      <c r="F14" s="37" t="s">
        <v>41</v>
      </c>
      <c r="G14" s="38">
        <v>465</v>
      </c>
      <c r="H14" s="24"/>
      <c r="I14" s="16">
        <f t="shared" si="0"/>
        <v>0</v>
      </c>
      <c r="J14" s="25"/>
      <c r="K14" s="26">
        <f t="shared" si="2"/>
        <v>0</v>
      </c>
      <c r="L14" s="16">
        <f t="shared" si="1"/>
        <v>0</v>
      </c>
      <c r="M14" s="12"/>
      <c r="N14" s="27"/>
      <c r="O14" s="18"/>
    </row>
    <row r="15" spans="2:15" ht="99.75" x14ac:dyDescent="0.45">
      <c r="B15" s="19">
        <v>10</v>
      </c>
      <c r="C15" s="35" t="s">
        <v>42</v>
      </c>
      <c r="D15" s="36" t="s">
        <v>39</v>
      </c>
      <c r="E15" s="21" t="s">
        <v>40</v>
      </c>
      <c r="F15" s="22" t="s">
        <v>41</v>
      </c>
      <c r="G15" s="39">
        <v>140</v>
      </c>
      <c r="H15" s="24"/>
      <c r="I15" s="16">
        <f t="shared" si="0"/>
        <v>0</v>
      </c>
      <c r="J15" s="25"/>
      <c r="K15" s="26">
        <f t="shared" si="2"/>
        <v>0</v>
      </c>
      <c r="L15" s="16">
        <f t="shared" si="1"/>
        <v>0</v>
      </c>
      <c r="M15" s="12"/>
      <c r="N15" s="27"/>
      <c r="O15" s="18"/>
    </row>
    <row r="16" spans="2:15" ht="142.5" x14ac:dyDescent="0.45">
      <c r="B16" s="28">
        <v>11</v>
      </c>
      <c r="C16" s="40" t="s">
        <v>43</v>
      </c>
      <c r="D16" s="36" t="s">
        <v>44</v>
      </c>
      <c r="E16" s="21" t="s">
        <v>40</v>
      </c>
      <c r="F16" s="30" t="s">
        <v>45</v>
      </c>
      <c r="G16" s="23">
        <v>2</v>
      </c>
      <c r="H16" s="24"/>
      <c r="I16" s="16">
        <f t="shared" si="0"/>
        <v>0</v>
      </c>
      <c r="J16" s="32"/>
      <c r="K16" s="26">
        <f t="shared" si="2"/>
        <v>0</v>
      </c>
      <c r="L16" s="16">
        <f t="shared" si="1"/>
        <v>0</v>
      </c>
      <c r="M16" s="12"/>
      <c r="N16" s="33"/>
      <c r="O16" s="18"/>
    </row>
    <row r="17" spans="2:15" ht="114" x14ac:dyDescent="0.45">
      <c r="B17" s="41">
        <v>12</v>
      </c>
      <c r="C17" s="42" t="s">
        <v>46</v>
      </c>
      <c r="D17" s="21" t="s">
        <v>47</v>
      </c>
      <c r="E17" s="21" t="s">
        <v>17</v>
      </c>
      <c r="F17" s="43" t="s">
        <v>48</v>
      </c>
      <c r="G17" s="44">
        <v>1</v>
      </c>
      <c r="H17" s="24"/>
      <c r="I17" s="16">
        <f t="shared" si="0"/>
        <v>0</v>
      </c>
      <c r="J17" s="25"/>
      <c r="K17" s="26">
        <f t="shared" si="2"/>
        <v>0</v>
      </c>
      <c r="L17" s="16">
        <f t="shared" si="1"/>
        <v>0</v>
      </c>
      <c r="M17" s="12"/>
      <c r="N17" s="27"/>
      <c r="O17" s="18"/>
    </row>
    <row r="18" spans="2:15" ht="114" x14ac:dyDescent="0.45">
      <c r="B18" s="41">
        <v>13</v>
      </c>
      <c r="C18" s="42" t="s">
        <v>49</v>
      </c>
      <c r="D18" s="21" t="s">
        <v>50</v>
      </c>
      <c r="E18" s="19" t="s">
        <v>17</v>
      </c>
      <c r="F18" s="45" t="s">
        <v>51</v>
      </c>
      <c r="G18" s="46">
        <v>1</v>
      </c>
      <c r="H18" s="47"/>
      <c r="I18" s="16">
        <f t="shared" si="0"/>
        <v>0</v>
      </c>
      <c r="J18" s="25"/>
      <c r="K18" s="26">
        <f t="shared" si="2"/>
        <v>0</v>
      </c>
      <c r="L18" s="16">
        <f t="shared" si="1"/>
        <v>0</v>
      </c>
      <c r="M18" s="12"/>
      <c r="N18" s="27"/>
      <c r="O18" s="18"/>
    </row>
    <row r="19" spans="2:15" ht="57" x14ac:dyDescent="0.45">
      <c r="B19" s="48">
        <v>14</v>
      </c>
      <c r="C19" s="49" t="s">
        <v>52</v>
      </c>
      <c r="D19" s="21" t="s">
        <v>53</v>
      </c>
      <c r="E19" s="19" t="s">
        <v>17</v>
      </c>
      <c r="F19" s="45">
        <v>24</v>
      </c>
      <c r="G19" s="46">
        <v>5</v>
      </c>
      <c r="H19" s="50"/>
      <c r="I19" s="16">
        <f t="shared" si="0"/>
        <v>0</v>
      </c>
      <c r="J19" s="25"/>
      <c r="K19" s="26">
        <f t="shared" si="2"/>
        <v>0</v>
      </c>
      <c r="L19" s="16">
        <f t="shared" si="1"/>
        <v>0</v>
      </c>
      <c r="M19" s="12"/>
      <c r="N19" s="27"/>
      <c r="O19" s="18"/>
    </row>
    <row r="20" spans="2:15" ht="114" x14ac:dyDescent="0.45">
      <c r="B20" s="51">
        <v>15</v>
      </c>
      <c r="C20" s="42" t="s">
        <v>54</v>
      </c>
      <c r="D20" s="21" t="s">
        <v>55</v>
      </c>
      <c r="E20" s="21" t="s">
        <v>17</v>
      </c>
      <c r="F20" s="52" t="s">
        <v>51</v>
      </c>
      <c r="G20" s="53">
        <v>1</v>
      </c>
      <c r="H20" s="50"/>
      <c r="I20" s="16">
        <f t="shared" si="0"/>
        <v>0</v>
      </c>
      <c r="J20" s="25"/>
      <c r="K20" s="26">
        <f t="shared" si="2"/>
        <v>0</v>
      </c>
      <c r="L20" s="16">
        <f t="shared" si="1"/>
        <v>0</v>
      </c>
      <c r="M20" s="12"/>
      <c r="N20" s="27"/>
      <c r="O20" s="18"/>
    </row>
    <row r="21" spans="2:15" x14ac:dyDescent="0.45">
      <c r="B21" s="54"/>
      <c r="C21" s="55"/>
      <c r="D21" s="55"/>
      <c r="E21" s="56"/>
      <c r="F21" s="57"/>
      <c r="G21" s="58"/>
      <c r="H21" s="59" t="s">
        <v>56</v>
      </c>
      <c r="I21" s="60">
        <f>SUM(I6:I20)</f>
        <v>0</v>
      </c>
      <c r="J21" s="61"/>
      <c r="K21" s="62">
        <f>SUM(K6:K20)</f>
        <v>0</v>
      </c>
      <c r="L21" s="63">
        <f>SUM(L6:L20)</f>
        <v>0</v>
      </c>
      <c r="M21" s="64"/>
      <c r="N21" s="64"/>
    </row>
    <row r="24" spans="2:15" ht="37.9" customHeight="1" x14ac:dyDescent="0.45">
      <c r="C24" s="71" t="s">
        <v>57</v>
      </c>
      <c r="D24" s="72"/>
      <c r="E24" s="72"/>
      <c r="F24" s="72"/>
      <c r="G24" s="72"/>
      <c r="H24" s="72"/>
      <c r="I24" s="72"/>
      <c r="J24" s="72"/>
      <c r="K24" s="72"/>
    </row>
    <row r="25" spans="2:15" x14ac:dyDescent="0.45">
      <c r="C25" s="65" t="s">
        <v>58</v>
      </c>
      <c r="D25" s="66"/>
      <c r="E25" s="66"/>
      <c r="F25" s="67"/>
      <c r="G25" s="66"/>
      <c r="H25" s="68"/>
      <c r="I25" s="69"/>
      <c r="J25" s="69"/>
      <c r="K25" s="69"/>
    </row>
    <row r="26" spans="2:15" x14ac:dyDescent="0.45">
      <c r="C26" s="71" t="s">
        <v>59</v>
      </c>
      <c r="D26" s="72"/>
      <c r="E26" s="72"/>
      <c r="F26" s="72"/>
      <c r="G26" s="72"/>
      <c r="H26" s="72"/>
      <c r="I26" s="72"/>
      <c r="J26" s="72"/>
      <c r="K26" s="72"/>
    </row>
  </sheetData>
  <mergeCells count="3">
    <mergeCell ref="C4:N4"/>
    <mergeCell ref="C24:K24"/>
    <mergeCell ref="C26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2026-04-04T06:09:28Z</dcterms:created>
  <dcterms:modified xsi:type="dcterms:W3CDTF">2026-04-04T06:57:53Z</dcterms:modified>
</cp:coreProperties>
</file>